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jeff_\Dropbox (Compte personnel)\Clients &amp; partenaires\Pierre &amp; Jeff\MAJ OFF365\FichiersOK\SOB10 Fichiers et Images\"/>
    </mc:Choice>
  </mc:AlternateContent>
  <xr:revisionPtr revIDLastSave="0" documentId="13_ncr:1_{7D462934-4963-408F-B365-6D6F84AA7E98}" xr6:coauthVersionLast="47" xr6:coauthVersionMax="47" xr10:uidLastSave="{00000000-0000-0000-0000-000000000000}"/>
  <bookViews>
    <workbookView xWindow="31920" yWindow="3120" windowWidth="43200" windowHeight="11835" xr2:uid="{00000000-000D-0000-FFFF-FFFF00000000}"/>
  </bookViews>
  <sheets>
    <sheet name="analyse" sheetId="23" r:id="rId1"/>
    <sheet name="S36" sheetId="18" r:id="rId2"/>
    <sheet name="S37" sheetId="2" r:id="rId3"/>
    <sheet name="S38" sheetId="3" r:id="rId4"/>
    <sheet name="S39" sheetId="4" r:id="rId5"/>
    <sheet name="S40" sheetId="5" r:id="rId6"/>
    <sheet name="S41" sheetId="6" r:id="rId7"/>
    <sheet name="S42" sheetId="7" r:id="rId8"/>
    <sheet name="S43" sheetId="8" r:id="rId9"/>
    <sheet name="S44" sheetId="9" r:id="rId10"/>
    <sheet name="S45" sheetId="10" r:id="rId11"/>
    <sheet name="S46" sheetId="11" r:id="rId12"/>
    <sheet name="S47" sheetId="12" r:id="rId13"/>
    <sheet name="S48" sheetId="13" r:id="rId14"/>
    <sheet name="S49" sheetId="22" r:id="rId15"/>
    <sheet name="S50" sheetId="19" r:id="rId16"/>
    <sheet name="S51" sheetId="20" r:id="rId17"/>
    <sheet name="S52" sheetId="21" r:id="rId18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8" l="1"/>
  <c r="B9" i="18"/>
  <c r="B8" i="18"/>
  <c r="B7" i="18"/>
  <c r="B6" i="18"/>
  <c r="B5" i="18"/>
  <c r="B4" i="18"/>
  <c r="B10" i="2"/>
  <c r="B9" i="2"/>
  <c r="B8" i="2"/>
  <c r="B7" i="2"/>
  <c r="B6" i="2"/>
  <c r="B5" i="2"/>
  <c r="B4" i="2"/>
  <c r="B10" i="3"/>
  <c r="B9" i="3"/>
  <c r="B8" i="3"/>
  <c r="B7" i="3"/>
  <c r="B6" i="3"/>
  <c r="B5" i="3"/>
  <c r="B4" i="3"/>
  <c r="B10" i="4"/>
  <c r="B9" i="4"/>
  <c r="B8" i="4"/>
  <c r="B7" i="4"/>
  <c r="B6" i="4"/>
  <c r="B5" i="4"/>
  <c r="B4" i="4"/>
  <c r="B10" i="5"/>
  <c r="B9" i="5"/>
  <c r="B8" i="5"/>
  <c r="B7" i="5"/>
  <c r="B6" i="5"/>
  <c r="B5" i="5"/>
  <c r="B4" i="5"/>
  <c r="B10" i="6"/>
  <c r="B9" i="6"/>
  <c r="B8" i="6"/>
  <c r="B7" i="6"/>
  <c r="B6" i="6"/>
  <c r="B5" i="6"/>
  <c r="B4" i="6"/>
  <c r="B10" i="7"/>
  <c r="B9" i="7"/>
  <c r="B8" i="7"/>
  <c r="B7" i="7"/>
  <c r="B6" i="7"/>
  <c r="B5" i="7"/>
  <c r="B4" i="7"/>
  <c r="B10" i="8"/>
  <c r="B9" i="8"/>
  <c r="B8" i="8"/>
  <c r="B7" i="8"/>
  <c r="B6" i="8"/>
  <c r="B5" i="8"/>
  <c r="B4" i="8"/>
  <c r="B10" i="9"/>
  <c r="B9" i="9"/>
  <c r="B8" i="9"/>
  <c r="B7" i="9"/>
  <c r="B6" i="9"/>
  <c r="B5" i="9"/>
  <c r="B4" i="9"/>
  <c r="B10" i="10"/>
  <c r="B9" i="10"/>
  <c r="B8" i="10"/>
  <c r="B7" i="10"/>
  <c r="B6" i="10"/>
  <c r="B5" i="10"/>
  <c r="B4" i="10"/>
  <c r="B10" i="11"/>
  <c r="B9" i="11"/>
  <c r="B8" i="11"/>
  <c r="B7" i="11"/>
  <c r="B6" i="11"/>
  <c r="B5" i="11"/>
  <c r="B4" i="11"/>
  <c r="B10" i="12"/>
  <c r="B9" i="12"/>
  <c r="B8" i="12"/>
  <c r="B7" i="12"/>
  <c r="B6" i="12"/>
  <c r="B5" i="12"/>
  <c r="B4" i="12"/>
  <c r="B10" i="13"/>
  <c r="B9" i="13"/>
  <c r="B8" i="13"/>
  <c r="B7" i="13"/>
  <c r="B6" i="13"/>
  <c r="B5" i="13"/>
  <c r="B4" i="13"/>
  <c r="B10" i="22"/>
  <c r="B9" i="22"/>
  <c r="B8" i="22"/>
  <c r="B7" i="22"/>
  <c r="B6" i="22"/>
  <c r="B5" i="22"/>
  <c r="B4" i="22"/>
  <c r="B10" i="19"/>
  <c r="B9" i="19"/>
  <c r="B8" i="19"/>
  <c r="B7" i="19"/>
  <c r="B6" i="19"/>
  <c r="B5" i="19"/>
  <c r="B4" i="19"/>
  <c r="B10" i="20"/>
  <c r="B9" i="20"/>
  <c r="B8" i="20"/>
  <c r="B7" i="20"/>
  <c r="B6" i="20"/>
  <c r="B5" i="20"/>
  <c r="B4" i="20"/>
  <c r="B10" i="21"/>
  <c r="B9" i="21"/>
  <c r="B8" i="21"/>
  <c r="B7" i="21"/>
  <c r="B6" i="21"/>
  <c r="B5" i="21"/>
  <c r="B4" i="21"/>
  <c r="F4" i="3"/>
  <c r="F4" i="4"/>
  <c r="F4" i="5"/>
  <c r="F4" i="6"/>
  <c r="F4" i="7"/>
  <c r="F4" i="8"/>
  <c r="F4" i="9"/>
  <c r="F4" i="10"/>
  <c r="F4" i="11"/>
  <c r="F4" i="12"/>
  <c r="F4" i="13"/>
  <c r="F4" i="22"/>
  <c r="F4" i="19"/>
  <c r="F4" i="20"/>
  <c r="F4" i="21"/>
  <c r="F4" i="2"/>
  <c r="F4" i="18"/>
  <c r="G7" i="23"/>
  <c r="G4" i="23"/>
  <c r="C11" i="8"/>
  <c r="G8" i="23"/>
  <c r="G6" i="23"/>
  <c r="G5" i="23"/>
  <c r="G9" i="23"/>
  <c r="G10" i="23"/>
</calcChain>
</file>

<file path=xl/sharedStrings.xml><?xml version="1.0" encoding="utf-8"?>
<sst xmlns="http://schemas.openxmlformats.org/spreadsheetml/2006/main" count="8" uniqueCount="8">
  <si>
    <t>moyenne</t>
  </si>
  <si>
    <t>lundi</t>
  </si>
  <si>
    <t>mardi</t>
  </si>
  <si>
    <t>mercredi</t>
  </si>
  <si>
    <t>jeudi</t>
  </si>
  <si>
    <t>vendredi</t>
  </si>
  <si>
    <t>samedi</t>
  </si>
  <si>
    <t>dimanche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</si>
</sst>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analyse!$C$3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analyse!$B$4:$B$10</c:f>
              <c:strCache>
                <c:ptCount val="7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jeudi</c:v>
                </c:pt>
                <c:pt idx="4">
                  <c:v>vendredi</c:v>
                </c:pt>
                <c:pt idx="5">
                  <c:v>samedi</c:v>
                </c:pt>
                <c:pt idx="6">
                  <c:v>dimanche</c:v>
                </c:pt>
              </c:strCache>
            </c:strRef>
          </c:cat>
          <c:val>
            <c:numRef>
              <c:f>analyse!$C$4:$C$10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0-5BAE-4E5A-9404-5844F983713C}"/>
            </c:ext>
          </c:extLst>
        </c:ser>
        <c:ser>
          <c:idx val="1"/>
          <c:order val="1"/>
          <c:tx>
            <c:strRef>
              <c:f>analyse!$D$3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analyse!$B$4:$B$10</c:f>
              <c:strCache>
                <c:ptCount val="7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jeudi</c:v>
                </c:pt>
                <c:pt idx="4">
                  <c:v>vendredi</c:v>
                </c:pt>
                <c:pt idx="5">
                  <c:v>samedi</c:v>
                </c:pt>
                <c:pt idx="6">
                  <c:v>dimanche</c:v>
                </c:pt>
              </c:strCache>
            </c:strRef>
          </c:cat>
          <c:val>
            <c:numRef>
              <c:f>analyse!$D$4:$D$10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5BAE-4E5A-9404-5844F983713C}"/>
            </c:ext>
          </c:extLst>
        </c:ser>
        <c:ser>
          <c:idx val="2"/>
          <c:order val="2"/>
          <c:tx>
            <c:strRef>
              <c:f>analyse!$E$3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analyse!$B$4:$B$10</c:f>
              <c:strCache>
                <c:ptCount val="7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jeudi</c:v>
                </c:pt>
                <c:pt idx="4">
                  <c:v>vendredi</c:v>
                </c:pt>
                <c:pt idx="5">
                  <c:v>samedi</c:v>
                </c:pt>
                <c:pt idx="6">
                  <c:v>dimanche</c:v>
                </c:pt>
              </c:strCache>
            </c:strRef>
          </c:cat>
          <c:val>
            <c:numRef>
              <c:f>analyse!$E$4:$E$10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2-5BAE-4E5A-9404-5844F983713C}"/>
            </c:ext>
          </c:extLst>
        </c:ser>
        <c:ser>
          <c:idx val="3"/>
          <c:order val="3"/>
          <c:tx>
            <c:strRef>
              <c:f>analyse!$F$3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analyse!$B$4:$B$10</c:f>
              <c:strCache>
                <c:ptCount val="7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jeudi</c:v>
                </c:pt>
                <c:pt idx="4">
                  <c:v>vendredi</c:v>
                </c:pt>
                <c:pt idx="5">
                  <c:v>samedi</c:v>
                </c:pt>
                <c:pt idx="6">
                  <c:v>dimanche</c:v>
                </c:pt>
              </c:strCache>
            </c:strRef>
          </c:cat>
          <c:val>
            <c:numRef>
              <c:f>analyse!$F$4:$F$10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3-5BAE-4E5A-9404-5844F9837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742784"/>
        <c:axId val="134744320"/>
      </c:areaChart>
      <c:catAx>
        <c:axId val="13474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744320"/>
        <c:crosses val="autoZero"/>
        <c:auto val="1"/>
        <c:lblAlgn val="ctr"/>
        <c:lblOffset val="100"/>
        <c:noMultiLvlLbl val="0"/>
      </c:catAx>
      <c:valAx>
        <c:axId val="13474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742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D9C-461E-A459-5AD0041659D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D9C-461E-A459-5AD0041659D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D9C-461E-A459-5AD0041659D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D9C-461E-A459-5AD0041659D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DD9C-461E-A459-5AD0041659D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DD9C-461E-A459-5AD0041659D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DD9C-461E-A459-5AD0041659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analyse!$B$4:$B$10</c:f>
              <c:strCache>
                <c:ptCount val="7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jeudi</c:v>
                </c:pt>
                <c:pt idx="4">
                  <c:v>vendredi</c:v>
                </c:pt>
                <c:pt idx="5">
                  <c:v>samedi</c:v>
                </c:pt>
                <c:pt idx="6">
                  <c:v>dimanche</c:v>
                </c:pt>
              </c:strCache>
            </c:strRef>
          </c:cat>
          <c:val>
            <c:numRef>
              <c:f>analyse!$G$4:$G$10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D9C-461E-A459-5AD0041659D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250030</xdr:colOff>
      <xdr:row>0</xdr:row>
      <xdr:rowOff>80961</xdr:rowOff>
    </xdr:from>
    <xdr:to>
      <xdr:col>11</xdr:col>
      <xdr:colOff>53577</xdr:colOff>
      <xdr:row>9</xdr:row>
      <xdr:rowOff>113109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255984</xdr:colOff>
      <xdr:row>10</xdr:row>
      <xdr:rowOff>27384</xdr:rowOff>
    </xdr:from>
    <xdr:to>
      <xdr:col>11</xdr:col>
      <xdr:colOff>23812</xdr:colOff>
      <xdr:row>20</xdr:row>
      <xdr:rowOff>172641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GridLines="0" tabSelected="1" zoomScale="160" zoomScaleNormal="160" workbookViewId="0">
      <selection activeCell="C13" sqref="C13"/>
    </sheetView>
  </sheetViews>
  <sheetFormatPr baseColWidth="10" defaultRowHeight="15" x14ac:dyDescent="0.25"/>
  <cols>
    <col min="7" max="7" width="13.140625" bestFit="1" customWidth="1"/>
  </cols>
  <sheetData>
    <row r="1" spans="1:7" x14ac:dyDescent="0.25">
      <c r="A1">
        <v>36</v>
      </c>
    </row>
    <row r="2" spans="1:7" hidden="1" x14ac:dyDescent="0.25">
      <c r="D2">
        <v>1</v>
      </c>
      <c r="E2">
        <v>2</v>
      </c>
      <c r="F2">
        <v>3</v>
      </c>
    </row>
    <row r="3" spans="1:7" x14ac:dyDescent="0.25">
      <c r="C3" s="4"/>
      <c r="D3" s="4"/>
      <c r="E3" s="4"/>
      <c r="F3" s="4"/>
      <c r="G3" s="5" t="s">
        <v>0</v>
      </c>
    </row>
    <row r="4" spans="1:7" x14ac:dyDescent="0.25">
      <c r="B4" s="2" t="s">
        <v>1</v>
      </c>
      <c r="C4" s="2"/>
      <c r="D4" s="2"/>
      <c r="E4" s="2"/>
      <c r="F4" s="2"/>
      <c r="G4" s="3" t="str">
        <f>IFERROR(AVERAGE(C4:F4),"")</f>
        <v/>
      </c>
    </row>
    <row r="5" spans="1:7" x14ac:dyDescent="0.25">
      <c r="B5" s="2" t="s">
        <v>2</v>
      </c>
      <c r="C5" s="2"/>
      <c r="D5" s="2"/>
      <c r="E5" s="2"/>
      <c r="F5" s="2"/>
      <c r="G5" s="3" t="str">
        <f t="shared" ref="G5:G10" si="0">IFERROR(AVERAGE(C5:F5),"")</f>
        <v/>
      </c>
    </row>
    <row r="6" spans="1:7" x14ac:dyDescent="0.25">
      <c r="B6" s="2" t="s">
        <v>3</v>
      </c>
      <c r="C6" s="2"/>
      <c r="D6" s="2"/>
      <c r="E6" s="2"/>
      <c r="F6" s="2"/>
      <c r="G6" s="3" t="str">
        <f t="shared" si="0"/>
        <v/>
      </c>
    </row>
    <row r="7" spans="1:7" x14ac:dyDescent="0.25">
      <c r="B7" s="2" t="s">
        <v>4</v>
      </c>
      <c r="C7" s="2"/>
      <c r="D7" s="2"/>
      <c r="E7" s="2"/>
      <c r="F7" s="2"/>
      <c r="G7" s="3" t="str">
        <f t="shared" si="0"/>
        <v/>
      </c>
    </row>
    <row r="8" spans="1:7" x14ac:dyDescent="0.25">
      <c r="B8" s="2" t="s">
        <v>5</v>
      </c>
      <c r="C8" s="2"/>
      <c r="D8" s="2"/>
      <c r="E8" s="2"/>
      <c r="F8" s="2"/>
      <c r="G8" s="3" t="str">
        <f t="shared" si="0"/>
        <v/>
      </c>
    </row>
    <row r="9" spans="1:7" x14ac:dyDescent="0.25">
      <c r="B9" s="2" t="s">
        <v>6</v>
      </c>
      <c r="C9" s="2"/>
      <c r="D9" s="2"/>
      <c r="E9" s="2"/>
      <c r="F9" s="2"/>
      <c r="G9" s="3" t="str">
        <f t="shared" si="0"/>
        <v/>
      </c>
    </row>
    <row r="10" spans="1:7" x14ac:dyDescent="0.25">
      <c r="B10" s="2" t="s">
        <v>7</v>
      </c>
      <c r="C10" s="2"/>
      <c r="D10" s="2"/>
      <c r="E10" s="2"/>
      <c r="F10" s="2"/>
      <c r="G10" s="3" t="str">
        <f t="shared" si="0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42620+(365.25*4)</f>
        <v>44081</v>
      </c>
      <c r="C4">
        <v>73</v>
      </c>
      <c r="F4">
        <f>WEEKNUM(B4,21)</f>
        <v>37</v>
      </c>
    </row>
    <row r="5" spans="2:6" x14ac:dyDescent="0.25">
      <c r="B5" s="1">
        <f>42621+(365.25*4)</f>
        <v>44082</v>
      </c>
      <c r="C5">
        <v>23</v>
      </c>
    </row>
    <row r="6" spans="2:6" x14ac:dyDescent="0.25">
      <c r="B6" s="1">
        <f>42622+(365.25*4)</f>
        <v>44083</v>
      </c>
      <c r="C6">
        <v>107</v>
      </c>
    </row>
    <row r="7" spans="2:6" x14ac:dyDescent="0.25">
      <c r="B7" s="1">
        <f>42623+(365.25*4)</f>
        <v>44084</v>
      </c>
      <c r="C7">
        <v>42</v>
      </c>
    </row>
    <row r="8" spans="2:6" x14ac:dyDescent="0.25">
      <c r="B8" s="1">
        <f>42624+(365.25*4)</f>
        <v>44085</v>
      </c>
      <c r="C8">
        <v>214</v>
      </c>
    </row>
    <row r="9" spans="2:6" x14ac:dyDescent="0.25">
      <c r="B9" s="1">
        <f>42625+(365.25*4)</f>
        <v>44086</v>
      </c>
      <c r="C9">
        <v>48</v>
      </c>
    </row>
    <row r="10" spans="2:6" x14ac:dyDescent="0.25">
      <c r="B10" s="1">
        <f>42626+(365.25*4)</f>
        <v>44087</v>
      </c>
      <c r="C10">
        <v>56</v>
      </c>
    </row>
    <row r="11" spans="2:6" x14ac:dyDescent="0.25">
      <c r="C11">
        <v>563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42627+(365.25*4)</f>
        <v>44088</v>
      </c>
      <c r="C4">
        <v>14</v>
      </c>
      <c r="F4">
        <f>WEEKNUM(B4,21)</f>
        <v>38</v>
      </c>
    </row>
    <row r="5" spans="2:6" x14ac:dyDescent="0.25">
      <c r="B5" s="1">
        <f>42628+(365.25*4)</f>
        <v>44089</v>
      </c>
      <c r="C5">
        <v>50</v>
      </c>
    </row>
    <row r="6" spans="2:6" x14ac:dyDescent="0.25">
      <c r="B6" s="1">
        <f>42629+(365.25*4)</f>
        <v>44090</v>
      </c>
      <c r="C6">
        <v>99</v>
      </c>
    </row>
    <row r="7" spans="2:6" x14ac:dyDescent="0.25">
      <c r="B7" s="1">
        <f>42630+(365.25*4)</f>
        <v>44091</v>
      </c>
      <c r="C7">
        <v>91</v>
      </c>
    </row>
    <row r="8" spans="2:6" x14ac:dyDescent="0.25">
      <c r="B8" s="1">
        <f>42631+(365.25*4)</f>
        <v>44092</v>
      </c>
      <c r="C8">
        <v>198</v>
      </c>
    </row>
    <row r="9" spans="2:6" x14ac:dyDescent="0.25">
      <c r="B9" s="1">
        <f>42632+(365.25*4)</f>
        <v>44093</v>
      </c>
      <c r="C9">
        <v>39</v>
      </c>
    </row>
    <row r="10" spans="2:6" x14ac:dyDescent="0.25">
      <c r="B10" s="1">
        <f>42633+(365.25*4)</f>
        <v>44094</v>
      </c>
      <c r="C10">
        <v>11</v>
      </c>
    </row>
    <row r="11" spans="2:6" x14ac:dyDescent="0.25">
      <c r="C11">
        <v>502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42634+(365.25*4)</f>
        <v>44095</v>
      </c>
      <c r="C4">
        <v>16</v>
      </c>
      <c r="F4">
        <f>WEEKNUM(B4,21)</f>
        <v>39</v>
      </c>
    </row>
    <row r="5" spans="2:6" x14ac:dyDescent="0.25">
      <c r="B5" s="1">
        <f>42635+(365.25*4)</f>
        <v>44096</v>
      </c>
      <c r="C5">
        <v>73</v>
      </c>
    </row>
    <row r="6" spans="2:6" x14ac:dyDescent="0.25">
      <c r="B6" s="1">
        <f>42636+(365.25*4)</f>
        <v>44097</v>
      </c>
      <c r="C6">
        <v>77</v>
      </c>
    </row>
    <row r="7" spans="2:6" x14ac:dyDescent="0.25">
      <c r="B7" s="1">
        <f>42637+(365.25*4)</f>
        <v>44098</v>
      </c>
      <c r="C7">
        <v>64</v>
      </c>
    </row>
    <row r="8" spans="2:6" x14ac:dyDescent="0.25">
      <c r="B8" s="1">
        <f>42638+(365.25*4)</f>
        <v>44099</v>
      </c>
      <c r="C8">
        <v>218</v>
      </c>
    </row>
    <row r="9" spans="2:6" x14ac:dyDescent="0.25">
      <c r="B9" s="1">
        <f>42639+(365.25*4)</f>
        <v>44100</v>
      </c>
      <c r="C9">
        <v>109</v>
      </c>
    </row>
    <row r="10" spans="2:6" x14ac:dyDescent="0.25">
      <c r="B10" s="1">
        <f>42640+(365.25*4)</f>
        <v>44101</v>
      </c>
      <c r="C10">
        <v>87</v>
      </c>
    </row>
    <row r="11" spans="2:6" x14ac:dyDescent="0.25">
      <c r="C11">
        <v>644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42641+(365.25*4)</f>
        <v>44102</v>
      </c>
      <c r="C4">
        <v>12</v>
      </c>
      <c r="F4">
        <f>WEEKNUM(B4,21)</f>
        <v>40</v>
      </c>
    </row>
    <row r="5" spans="2:6" x14ac:dyDescent="0.25">
      <c r="B5" s="1">
        <f>42642+(365.25*4)</f>
        <v>44103</v>
      </c>
      <c r="C5">
        <v>110</v>
      </c>
    </row>
    <row r="6" spans="2:6" x14ac:dyDescent="0.25">
      <c r="B6" s="1">
        <f>42643+(365.25*4)</f>
        <v>44104</v>
      </c>
      <c r="C6">
        <v>105</v>
      </c>
    </row>
    <row r="7" spans="2:6" x14ac:dyDescent="0.25">
      <c r="B7" s="1">
        <f>42644+(365.25*4)</f>
        <v>44105</v>
      </c>
      <c r="C7">
        <v>57</v>
      </c>
    </row>
    <row r="8" spans="2:6" x14ac:dyDescent="0.25">
      <c r="B8" s="1">
        <f>42645+(365.25*4)</f>
        <v>44106</v>
      </c>
      <c r="C8">
        <v>220</v>
      </c>
    </row>
    <row r="9" spans="2:6" x14ac:dyDescent="0.25">
      <c r="B9" s="1">
        <f>42646+(365.25*4)</f>
        <v>44107</v>
      </c>
      <c r="C9">
        <v>76</v>
      </c>
    </row>
    <row r="10" spans="2:6" x14ac:dyDescent="0.25">
      <c r="B10" s="1">
        <f>42647+(365.25*4)</f>
        <v>44108</v>
      </c>
      <c r="C10">
        <v>55</v>
      </c>
    </row>
    <row r="11" spans="2:6" x14ac:dyDescent="0.25">
      <c r="C11">
        <v>635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42648+(365.25*4)</f>
        <v>44109</v>
      </c>
      <c r="C4">
        <v>106</v>
      </c>
      <c r="F4">
        <f>WEEKNUM(B4,21)</f>
        <v>41</v>
      </c>
    </row>
    <row r="5" spans="2:6" x14ac:dyDescent="0.25">
      <c r="B5" s="1">
        <f>42649+(365.25*4)</f>
        <v>44110</v>
      </c>
      <c r="C5">
        <v>64</v>
      </c>
    </row>
    <row r="6" spans="2:6" x14ac:dyDescent="0.25">
      <c r="B6" s="1">
        <f>42650+(365.25*4)</f>
        <v>44111</v>
      </c>
      <c r="C6">
        <v>55</v>
      </c>
    </row>
    <row r="7" spans="2:6" x14ac:dyDescent="0.25">
      <c r="B7" s="1">
        <f>42651+(365.25*4)</f>
        <v>44112</v>
      </c>
      <c r="C7">
        <v>84</v>
      </c>
    </row>
    <row r="8" spans="2:6" x14ac:dyDescent="0.25">
      <c r="B8" s="1">
        <f>42652+(365.25*4)</f>
        <v>44113</v>
      </c>
      <c r="C8">
        <v>212</v>
      </c>
    </row>
    <row r="9" spans="2:6" x14ac:dyDescent="0.25">
      <c r="B9" s="1">
        <f>42653+(365.25*4)</f>
        <v>44114</v>
      </c>
      <c r="C9">
        <v>52</v>
      </c>
    </row>
    <row r="10" spans="2:6" x14ac:dyDescent="0.25">
      <c r="B10" s="1">
        <f>42654+(365.25*4)</f>
        <v>44115</v>
      </c>
      <c r="C10">
        <v>19</v>
      </c>
    </row>
    <row r="11" spans="2:6" x14ac:dyDescent="0.25">
      <c r="C11">
        <v>592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42655+(365.25*4)</f>
        <v>44116</v>
      </c>
      <c r="C4">
        <v>18</v>
      </c>
      <c r="F4">
        <f>WEEKNUM(B4,21)</f>
        <v>42</v>
      </c>
    </row>
    <row r="5" spans="2:6" x14ac:dyDescent="0.25">
      <c r="B5" s="1">
        <f>42656+(365.25*4)</f>
        <v>44117</v>
      </c>
      <c r="C5">
        <v>100</v>
      </c>
    </row>
    <row r="6" spans="2:6" x14ac:dyDescent="0.25">
      <c r="B6" s="1">
        <f>42657+(365.25*4)</f>
        <v>44118</v>
      </c>
      <c r="C6">
        <v>57</v>
      </c>
    </row>
    <row r="7" spans="2:6" x14ac:dyDescent="0.25">
      <c r="B7" s="1">
        <f>42658+(365.25*4)</f>
        <v>44119</v>
      </c>
      <c r="C7">
        <v>29</v>
      </c>
    </row>
    <row r="8" spans="2:6" x14ac:dyDescent="0.25">
      <c r="B8" s="1">
        <f>42659+(365.25*4)</f>
        <v>44120</v>
      </c>
      <c r="C8">
        <v>220</v>
      </c>
    </row>
    <row r="9" spans="2:6" x14ac:dyDescent="0.25">
      <c r="B9" s="1">
        <f>42660+(365.25*4)</f>
        <v>44121</v>
      </c>
      <c r="C9">
        <v>42</v>
      </c>
    </row>
    <row r="10" spans="2:6" x14ac:dyDescent="0.25">
      <c r="B10" s="1">
        <f>42661+(365.25*4)</f>
        <v>44122</v>
      </c>
      <c r="C10">
        <v>110</v>
      </c>
    </row>
    <row r="11" spans="2:6" x14ac:dyDescent="0.25">
      <c r="C11">
        <v>576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42662+(365.25*4)</f>
        <v>44123</v>
      </c>
      <c r="C4">
        <v>81</v>
      </c>
      <c r="F4">
        <f>WEEKNUM(B4,21)</f>
        <v>43</v>
      </c>
    </row>
    <row r="5" spans="2:6" x14ac:dyDescent="0.25">
      <c r="B5" s="1">
        <f>42663+(365.25*4)</f>
        <v>44124</v>
      </c>
      <c r="C5">
        <v>95</v>
      </c>
    </row>
    <row r="6" spans="2:6" x14ac:dyDescent="0.25">
      <c r="B6" s="1">
        <f>42664+(365.25*4)</f>
        <v>44125</v>
      </c>
      <c r="C6">
        <v>27</v>
      </c>
    </row>
    <row r="7" spans="2:6" x14ac:dyDescent="0.25">
      <c r="B7" s="1">
        <f>42665+(365.25*4)</f>
        <v>44126</v>
      </c>
      <c r="C7">
        <v>37</v>
      </c>
    </row>
    <row r="8" spans="2:6" x14ac:dyDescent="0.25">
      <c r="B8" s="1">
        <f>42666+(365.25*4)</f>
        <v>44127</v>
      </c>
      <c r="C8">
        <v>212</v>
      </c>
    </row>
    <row r="9" spans="2:6" x14ac:dyDescent="0.25">
      <c r="B9" s="1">
        <f>42667+(365.25*4)</f>
        <v>44128</v>
      </c>
      <c r="C9">
        <v>106</v>
      </c>
    </row>
    <row r="10" spans="2:6" x14ac:dyDescent="0.25">
      <c r="B10" s="1">
        <f>42668+(365.25*4)</f>
        <v>44129</v>
      </c>
      <c r="C10">
        <v>102</v>
      </c>
    </row>
    <row r="11" spans="2:6" x14ac:dyDescent="0.25">
      <c r="C11">
        <v>660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42669+(365.25*4)</f>
        <v>44130</v>
      </c>
      <c r="C4">
        <v>43</v>
      </c>
      <c r="F4">
        <f>WEEKNUM(B4,21)</f>
        <v>44</v>
      </c>
    </row>
    <row r="5" spans="2:6" x14ac:dyDescent="0.25">
      <c r="B5" s="1">
        <f>42670+(365.25*4)</f>
        <v>44131</v>
      </c>
      <c r="C5">
        <v>110</v>
      </c>
    </row>
    <row r="6" spans="2:6" x14ac:dyDescent="0.25">
      <c r="B6" s="1">
        <f>42671+(365.25*4)</f>
        <v>44132</v>
      </c>
      <c r="C6">
        <v>66</v>
      </c>
    </row>
    <row r="7" spans="2:6" x14ac:dyDescent="0.25">
      <c r="B7" s="1">
        <f>42672+(365.25*4)</f>
        <v>44133</v>
      </c>
      <c r="C7">
        <v>110</v>
      </c>
    </row>
    <row r="8" spans="2:6" x14ac:dyDescent="0.25">
      <c r="B8" s="1">
        <f>42673+(365.25*4)</f>
        <v>44134</v>
      </c>
      <c r="C8">
        <v>220</v>
      </c>
    </row>
    <row r="9" spans="2:6" x14ac:dyDescent="0.25">
      <c r="B9" s="1">
        <f>42674+(365.25*4)</f>
        <v>44135</v>
      </c>
      <c r="C9">
        <v>104</v>
      </c>
    </row>
    <row r="10" spans="2:6" x14ac:dyDescent="0.25">
      <c r="B10" s="1">
        <f>42675+(365.25*4)</f>
        <v>44136</v>
      </c>
      <c r="C10">
        <v>58</v>
      </c>
    </row>
    <row r="11" spans="2:6" x14ac:dyDescent="0.25">
      <c r="C11">
        <f>SUM(C4:C10)</f>
        <v>711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42676+(365.25*4)</f>
        <v>44137</v>
      </c>
      <c r="C4">
        <v>92</v>
      </c>
      <c r="F4">
        <f>WEEKNUM(B4,21)</f>
        <v>45</v>
      </c>
    </row>
    <row r="5" spans="2:6" x14ac:dyDescent="0.25">
      <c r="B5" s="1">
        <f>42677+(365.25*4)</f>
        <v>44138</v>
      </c>
      <c r="C5">
        <v>85</v>
      </c>
    </row>
    <row r="6" spans="2:6" x14ac:dyDescent="0.25">
      <c r="B6" s="1">
        <f>42678+(365.25*4)</f>
        <v>44139</v>
      </c>
      <c r="C6">
        <v>76</v>
      </c>
    </row>
    <row r="7" spans="2:6" x14ac:dyDescent="0.25">
      <c r="B7" s="1">
        <f>42679+(365.25*4)</f>
        <v>44140</v>
      </c>
      <c r="C7">
        <v>47</v>
      </c>
    </row>
    <row r="8" spans="2:6" x14ac:dyDescent="0.25">
      <c r="B8" s="1">
        <f>42680+(365.25*4)</f>
        <v>44141</v>
      </c>
      <c r="C8">
        <v>208</v>
      </c>
    </row>
    <row r="9" spans="2:6" x14ac:dyDescent="0.25">
      <c r="B9" s="1">
        <f>42681+(365.25*4)</f>
        <v>44142</v>
      </c>
      <c r="C9">
        <v>104</v>
      </c>
    </row>
    <row r="10" spans="2:6" x14ac:dyDescent="0.25">
      <c r="B10" s="1">
        <f>42682+(365.25*4)</f>
        <v>44143</v>
      </c>
      <c r="C10">
        <v>50</v>
      </c>
    </row>
    <row r="11" spans="2:6" x14ac:dyDescent="0.25">
      <c r="C11">
        <v>662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42683+(365.25*4)</f>
        <v>44144</v>
      </c>
      <c r="C4">
        <v>15</v>
      </c>
      <c r="F4">
        <f>WEEKNUM(B4,21)</f>
        <v>46</v>
      </c>
    </row>
    <row r="5" spans="2:6" x14ac:dyDescent="0.25">
      <c r="B5" s="1">
        <f>42684+(365.25*4)</f>
        <v>44145</v>
      </c>
      <c r="C5">
        <v>47</v>
      </c>
    </row>
    <row r="6" spans="2:6" x14ac:dyDescent="0.25">
      <c r="B6" s="1">
        <f>42685+(365.25*4)</f>
        <v>44146</v>
      </c>
      <c r="C6">
        <v>55</v>
      </c>
    </row>
    <row r="7" spans="2:6" x14ac:dyDescent="0.25">
      <c r="B7" s="1">
        <f>42686+(365.25*4)</f>
        <v>44147</v>
      </c>
      <c r="C7">
        <v>55</v>
      </c>
    </row>
    <row r="8" spans="2:6" x14ac:dyDescent="0.25">
      <c r="B8" s="1">
        <f>42687+(365.25*4)</f>
        <v>44148</v>
      </c>
      <c r="C8">
        <v>110</v>
      </c>
    </row>
    <row r="9" spans="2:6" x14ac:dyDescent="0.25">
      <c r="B9" s="1">
        <f>42688+(365.25*4)</f>
        <v>44149</v>
      </c>
      <c r="C9">
        <v>30</v>
      </c>
    </row>
    <row r="10" spans="2:6" x14ac:dyDescent="0.25">
      <c r="B10" s="1">
        <f>42689+(365.25*4)</f>
        <v>44150</v>
      </c>
      <c r="C10">
        <v>22</v>
      </c>
    </row>
    <row r="11" spans="2:6" x14ac:dyDescent="0.25">
      <c r="C11">
        <v>334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42690+(365.25*4)</f>
        <v>44151</v>
      </c>
      <c r="C4">
        <v>25</v>
      </c>
      <c r="F4">
        <f>WEEKNUM(B4,21)</f>
        <v>47</v>
      </c>
    </row>
    <row r="5" spans="2:6" x14ac:dyDescent="0.25">
      <c r="B5" s="1">
        <f>42691+(365.25*4)</f>
        <v>44152</v>
      </c>
      <c r="C5">
        <v>23</v>
      </c>
    </row>
    <row r="6" spans="2:6" x14ac:dyDescent="0.25">
      <c r="B6" s="1">
        <f>42692+(365.25*4)</f>
        <v>44153</v>
      </c>
      <c r="C6">
        <v>62</v>
      </c>
    </row>
    <row r="7" spans="2:6" x14ac:dyDescent="0.25">
      <c r="B7" s="1">
        <f>42693+(365.25*4)</f>
        <v>44154</v>
      </c>
      <c r="C7">
        <v>31</v>
      </c>
    </row>
    <row r="8" spans="2:6" x14ac:dyDescent="0.25">
      <c r="B8" s="1">
        <f>42694+(365.25*4)</f>
        <v>44155</v>
      </c>
      <c r="C8">
        <v>200</v>
      </c>
    </row>
    <row r="9" spans="2:6" x14ac:dyDescent="0.25">
      <c r="B9" s="1">
        <f>42695+(365.25*4)</f>
        <v>44156</v>
      </c>
      <c r="C9">
        <v>99</v>
      </c>
    </row>
    <row r="10" spans="2:6" x14ac:dyDescent="0.25">
      <c r="B10" s="1">
        <f>42696+(365.25*4)</f>
        <v>44157</v>
      </c>
      <c r="C10">
        <v>100</v>
      </c>
    </row>
    <row r="11" spans="2:6" x14ac:dyDescent="0.25">
      <c r="C11">
        <v>540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42697+(365.25*4)</f>
        <v>44158</v>
      </c>
      <c r="C4">
        <v>39</v>
      </c>
      <c r="F4">
        <f>WEEKNUM(B4,21)</f>
        <v>48</v>
      </c>
    </row>
    <row r="5" spans="2:6" x14ac:dyDescent="0.25">
      <c r="B5" s="1">
        <f>42698+(365.25*4)</f>
        <v>44159</v>
      </c>
      <c r="C5">
        <v>77</v>
      </c>
    </row>
    <row r="6" spans="2:6" x14ac:dyDescent="0.25">
      <c r="B6" s="1">
        <f>42699+(365.25*4)</f>
        <v>44160</v>
      </c>
      <c r="C6">
        <v>31</v>
      </c>
    </row>
    <row r="7" spans="2:6" x14ac:dyDescent="0.25">
      <c r="B7" s="1">
        <f>42700+(365.25*4)</f>
        <v>44161</v>
      </c>
      <c r="C7">
        <v>24</v>
      </c>
    </row>
    <row r="8" spans="2:6" x14ac:dyDescent="0.25">
      <c r="B8" s="1">
        <f>42701+(365.25*4)</f>
        <v>44162</v>
      </c>
      <c r="C8">
        <v>186</v>
      </c>
    </row>
    <row r="9" spans="2:6" x14ac:dyDescent="0.25">
      <c r="B9" s="1">
        <f>42702+(365.25*4)</f>
        <v>44163</v>
      </c>
      <c r="C9">
        <v>10</v>
      </c>
    </row>
    <row r="10" spans="2:6" x14ac:dyDescent="0.25">
      <c r="B10" s="1">
        <f>42703+(365.25*4)</f>
        <v>44164</v>
      </c>
      <c r="C10">
        <v>93</v>
      </c>
    </row>
    <row r="11" spans="2:6" x14ac:dyDescent="0.25">
      <c r="C11">
        <v>460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42704+(365.25*4)</f>
        <v>44165</v>
      </c>
      <c r="C4">
        <v>98</v>
      </c>
      <c r="F4">
        <f>WEEKNUM(B4,21)</f>
        <v>49</v>
      </c>
    </row>
    <row r="5" spans="2:6" x14ac:dyDescent="0.25">
      <c r="B5" s="1">
        <f>42705+(365.25*4)</f>
        <v>44166</v>
      </c>
      <c r="C5">
        <v>70</v>
      </c>
    </row>
    <row r="6" spans="2:6" x14ac:dyDescent="0.25">
      <c r="B6" s="1">
        <f>42706+(365.25*4)</f>
        <v>44167</v>
      </c>
      <c r="C6">
        <v>103</v>
      </c>
    </row>
    <row r="7" spans="2:6" x14ac:dyDescent="0.25">
      <c r="B7" s="1">
        <f>42707+(365.25*4)</f>
        <v>44168</v>
      </c>
      <c r="C7">
        <v>51</v>
      </c>
    </row>
    <row r="8" spans="2:6" x14ac:dyDescent="0.25">
      <c r="B8" s="1">
        <f>42708+(365.25*4)</f>
        <v>44169</v>
      </c>
      <c r="C8">
        <v>208</v>
      </c>
    </row>
    <row r="9" spans="2:6" x14ac:dyDescent="0.25">
      <c r="B9" s="1">
        <f>42709+(365.25*4)</f>
        <v>44170</v>
      </c>
      <c r="C9">
        <v>104</v>
      </c>
    </row>
    <row r="10" spans="2:6" x14ac:dyDescent="0.25">
      <c r="B10" s="1">
        <f>42710+(365.25*4)</f>
        <v>44171</v>
      </c>
      <c r="C10">
        <v>80</v>
      </c>
    </row>
    <row r="11" spans="2:6" x14ac:dyDescent="0.25">
      <c r="C11">
        <v>714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42711+(365.25*4)</f>
        <v>44172</v>
      </c>
      <c r="C4">
        <v>78</v>
      </c>
      <c r="F4">
        <f>WEEKNUM(B4,21)</f>
        <v>50</v>
      </c>
    </row>
    <row r="5" spans="2:6" x14ac:dyDescent="0.25">
      <c r="B5" s="1">
        <f>42712+(365.25*4)</f>
        <v>44173</v>
      </c>
      <c r="C5">
        <v>16</v>
      </c>
    </row>
    <row r="6" spans="2:6" x14ac:dyDescent="0.25">
      <c r="B6" s="1">
        <f>42713+(365.25*4)</f>
        <v>44174</v>
      </c>
      <c r="C6">
        <v>42</v>
      </c>
    </row>
    <row r="7" spans="2:6" x14ac:dyDescent="0.25">
      <c r="B7" s="1">
        <f>42714+(365.25*4)</f>
        <v>44175</v>
      </c>
      <c r="C7">
        <v>74</v>
      </c>
    </row>
    <row r="8" spans="2:6" x14ac:dyDescent="0.25">
      <c r="B8" s="1">
        <f>42715+(365.25*4)</f>
        <v>44176</v>
      </c>
      <c r="C8">
        <v>216</v>
      </c>
    </row>
    <row r="9" spans="2:6" x14ac:dyDescent="0.25">
      <c r="B9" s="1">
        <f>42716+(365.25*4)</f>
        <v>44177</v>
      </c>
      <c r="C9">
        <v>28</v>
      </c>
    </row>
    <row r="10" spans="2:6" x14ac:dyDescent="0.25">
      <c r="B10" s="1">
        <f>42717+(365.25*4)</f>
        <v>44178</v>
      </c>
      <c r="C10">
        <v>108</v>
      </c>
    </row>
    <row r="11" spans="2:6" x14ac:dyDescent="0.25">
      <c r="C11">
        <v>562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42718+(365.25*4)</f>
        <v>44179</v>
      </c>
      <c r="C4">
        <v>19</v>
      </c>
      <c r="F4">
        <f>WEEKNUM(B4,21)</f>
        <v>51</v>
      </c>
    </row>
    <row r="5" spans="2:6" x14ac:dyDescent="0.25">
      <c r="B5" s="1">
        <f>42719+(365.25*4)</f>
        <v>44180</v>
      </c>
      <c r="C5">
        <v>93</v>
      </c>
    </row>
    <row r="6" spans="2:6" x14ac:dyDescent="0.25">
      <c r="B6" s="1">
        <f>42720+(365.25*4)</f>
        <v>44181</v>
      </c>
      <c r="C6">
        <v>109</v>
      </c>
    </row>
    <row r="7" spans="2:6" x14ac:dyDescent="0.25">
      <c r="B7" s="1">
        <f>42721+(365.25*4)</f>
        <v>44182</v>
      </c>
      <c r="C7">
        <v>91</v>
      </c>
    </row>
    <row r="8" spans="2:6" x14ac:dyDescent="0.25">
      <c r="B8" s="1">
        <f>42722+(365.25*4)</f>
        <v>44183</v>
      </c>
      <c r="C8">
        <v>218</v>
      </c>
    </row>
    <row r="9" spans="2:6" x14ac:dyDescent="0.25">
      <c r="B9" s="1">
        <f>42723+(365.25*4)</f>
        <v>44184</v>
      </c>
      <c r="C9">
        <v>71</v>
      </c>
    </row>
    <row r="10" spans="2:6" x14ac:dyDescent="0.25">
      <c r="B10" s="1">
        <f>42724+(365.25*4)</f>
        <v>44185</v>
      </c>
      <c r="C10">
        <v>84</v>
      </c>
    </row>
    <row r="11" spans="2:6" x14ac:dyDescent="0.25">
      <c r="C11">
        <v>685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42725+(365.25*4)</f>
        <v>44186</v>
      </c>
      <c r="C4">
        <v>53</v>
      </c>
      <c r="F4">
        <f>WEEKNUM(B4,21)</f>
        <v>52</v>
      </c>
    </row>
    <row r="5" spans="2:6" x14ac:dyDescent="0.25">
      <c r="B5" s="1">
        <f>42726+(365.25*4)</f>
        <v>44187</v>
      </c>
      <c r="C5">
        <v>24</v>
      </c>
    </row>
    <row r="6" spans="2:6" x14ac:dyDescent="0.25">
      <c r="B6" s="1">
        <f>42727+(365.25*4)</f>
        <v>44188</v>
      </c>
      <c r="C6">
        <v>53</v>
      </c>
    </row>
    <row r="7" spans="2:6" x14ac:dyDescent="0.25">
      <c r="B7" s="1">
        <f>42728+(365.25*4)</f>
        <v>44189</v>
      </c>
      <c r="C7">
        <v>86</v>
      </c>
    </row>
    <row r="8" spans="2:6" x14ac:dyDescent="0.25">
      <c r="B8" s="1">
        <f>42729+(365.25*4)</f>
        <v>44190</v>
      </c>
      <c r="C8">
        <v>200</v>
      </c>
    </row>
    <row r="9" spans="2:6" x14ac:dyDescent="0.25">
      <c r="B9" s="1">
        <f>42730+(365.25*4)</f>
        <v>44191</v>
      </c>
      <c r="C9">
        <v>34</v>
      </c>
    </row>
    <row r="10" spans="2:6" x14ac:dyDescent="0.25">
      <c r="B10" s="1">
        <f>42731+(365.25*4)</f>
        <v>44192</v>
      </c>
      <c r="C10">
        <v>100</v>
      </c>
    </row>
    <row r="11" spans="2:6" x14ac:dyDescent="0.25">
      <c r="C11">
        <v>550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4:F11"/>
  <sheetViews>
    <sheetView workbookViewId="0"/>
  </sheetViews>
  <sheetFormatPr baseColWidth="10" defaultRowHeight="15" x14ac:dyDescent="0.25"/>
  <sheetData>
    <row r="4" spans="2:6" x14ac:dyDescent="0.25">
      <c r="B4" s="1">
        <f>42732+(365.25*4)</f>
        <v>44193</v>
      </c>
      <c r="C4">
        <v>43</v>
      </c>
      <c r="F4">
        <f>WEEKNUM(B4,21)</f>
        <v>53</v>
      </c>
    </row>
    <row r="5" spans="2:6" x14ac:dyDescent="0.25">
      <c r="B5" s="1">
        <f>42733+(365.25*4)</f>
        <v>44194</v>
      </c>
      <c r="C5">
        <v>110</v>
      </c>
    </row>
    <row r="6" spans="2:6" x14ac:dyDescent="0.25">
      <c r="B6" s="1">
        <f>42734+(365.25*4)</f>
        <v>44195</v>
      </c>
      <c r="C6">
        <v>66</v>
      </c>
    </row>
    <row r="7" spans="2:6" x14ac:dyDescent="0.25">
      <c r="B7" s="1">
        <f>42735+(365.25*4)</f>
        <v>44196</v>
      </c>
      <c r="C7">
        <v>110</v>
      </c>
    </row>
    <row r="8" spans="2:6" x14ac:dyDescent="0.25">
      <c r="B8" s="1">
        <f>42736+(365.25*4)</f>
        <v>44197</v>
      </c>
      <c r="C8">
        <v>220</v>
      </c>
    </row>
    <row r="9" spans="2:6" x14ac:dyDescent="0.25">
      <c r="B9" s="1">
        <f>42737+(365.25*4)</f>
        <v>44198</v>
      </c>
      <c r="C9">
        <v>104</v>
      </c>
    </row>
    <row r="10" spans="2:6" x14ac:dyDescent="0.25">
      <c r="B10" s="1">
        <f>42738+(365.25*4)</f>
        <v>44199</v>
      </c>
      <c r="C10">
        <v>58</v>
      </c>
    </row>
    <row r="11" spans="2:6" x14ac:dyDescent="0.25">
      <c r="C11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18</vt:i4>
      </vt:variant>
    </vt:vector>
  </HeadingPairs>
  <TitlesOfParts>
    <vt:vector size="18" baseType="lpstr">
      <vt:lpstr>analyse</vt:lpstr>
      <vt:lpstr>S36</vt:lpstr>
      <vt:lpstr>S37</vt:lpstr>
      <vt:lpstr>S38</vt:lpstr>
      <vt:lpstr>S39</vt:lpstr>
      <vt:lpstr>S40</vt:lpstr>
      <vt:lpstr>S41</vt:lpstr>
      <vt:lpstr>S42</vt:lpstr>
      <vt:lpstr>S43</vt:lpstr>
      <vt:lpstr>S44</vt:lpstr>
      <vt:lpstr>S45</vt:lpstr>
      <vt:lpstr>S46</vt:lpstr>
      <vt:lpstr>S47</vt:lpstr>
      <vt:lpstr>S48</vt:lpstr>
      <vt:lpstr>S49</vt:lpstr>
      <vt:lpstr>S50</vt:lpstr>
      <vt:lpstr>S51</vt:lpstr>
      <vt:lpstr>S52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Jean François Rieu</cp:lastModifiedBy>
  <dcterms:created xsi:type="dcterms:W3CDTF">2014-01-13T09:18:48Z</dcterms:created>
  <dcterms:modified xsi:type="dcterms:W3CDTF">2022-01-09T22:39:54Z</dcterms:modified>
</cp:coreProperties>
</file>